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22"/>
  <c r="I21" s="1"/>
  <c r="S21" s="1"/>
  <c r="H17"/>
  <c r="I16" s="1"/>
  <c r="S16" s="1"/>
  <c r="H37"/>
  <c r="I36" s="1"/>
  <c r="S36" s="1"/>
  <c r="H27"/>
  <c r="I26" s="1"/>
  <c r="S2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<sst xmlns="http://schemas.openxmlformats.org/spreadsheetml/2006/main" count="116" uniqueCount="75">
  <si>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</si>
  <si>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</si>
  <si>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</si>
  <si>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Spartak Přerov</t>
  </si>
  <si>
    <t>Datum:  </t>
  </si>
  <si>
    <t>5.4.2025</t>
  </si>
  <si>
    <t>Domácí</t>
  </si>
  <si>
    <t>TJ Spartak Přerov B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</si>
  <si>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</si>
  <si>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</si>
  <si>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</si>
  <si>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</si>
  <si>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</si>
  <si>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</si>
  <si>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</si>
  <si>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</si>
  <si>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</si>
  <si>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</si>
  <si>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</si>
  <si>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</si>
  <si>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</si>
  <si>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Pavelka</t>
  </si>
  <si>
    <t>Charník</t>
  </si>
  <si>
    <t>Petr</t>
  </si>
  <si>
    <t>Daňa</t>
  </si>
  <si>
    <t>Stárek</t>
  </si>
  <si>
    <t>Libor</t>
  </si>
  <si>
    <t>Ladislav</t>
  </si>
  <si>
    <t>Holas</t>
  </si>
  <si>
    <t>Janáč</t>
  </si>
  <si>
    <t>Martin</t>
  </si>
  <si>
    <t>Kanda</t>
  </si>
  <si>
    <t>Tezzele</t>
  </si>
  <si>
    <t>Milan</t>
  </si>
  <si>
    <t>Jaroslav</t>
  </si>
  <si>
    <t>Loučka</t>
  </si>
  <si>
    <t>Janalík</t>
  </si>
  <si>
    <t>Michal</t>
  </si>
  <si>
    <t>Lukáš</t>
  </si>
  <si>
    <t>Venclík</t>
  </si>
  <si>
    <t>Miller</t>
  </si>
  <si>
    <t>Vojtěch</t>
  </si>
  <si>
    <t>Jiří</t>
  </si>
  <si>
    <t>Celkový výkon družstva  </t>
  </si>
  <si>
    <t>Vedoucí družstva         Jméno:</t>
  </si>
  <si>
    <t>Jiří Kohoutek</t>
  </si>
  <si>
    <t>Bodový zisk</t>
  </si>
  <si>
    <t>Ladislav Stárek</t>
  </si>
  <si>
    <t>Podpis:</t>
  </si>
  <si>
    <t>Rozhodčí</t>
  </si>
  <si>
    <t>Jméno:</t>
  </si>
  <si>
    <t>Jiří Divila</t>
  </si>
  <si>
    <t>Číslo průkazu:</t>
  </si>
  <si>
    <t>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</si>
  <si>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</si>
  <si>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</si>
  <si>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</si>
  <si>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</si>
  <si>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</si>
  <si>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</si>
  <si>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</si>
  <si>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</si>
  <si>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</si>
  <si>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</si>
  <si>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</si>
  <si>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</si>
  <si>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</si>
  <si>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</si>
  <si>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</si>
  <si>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Stuchlík Miroslav</t>
  </si>
  <si>
    <t>Charník Petr</t>
  </si>
  <si>
    <t>Napomínání hráčů za nesportovní chování či vyloučení ze startu:</t>
  </si>
  <si>
    <t>Různé:</t>
  </si>
  <si>
    <t xml:space="preserve">Datum a podpis rozhodčího:  </t>
  </si>
  <si>
    <t>5.4.2025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</si>
</sst>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38" sqref="A3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34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44</v>
      </c>
      <c r="P8" s="12">
        <v>3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35</v>
      </c>
      <c r="F9" s="18">
        <v>2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33</v>
      </c>
      <c r="P9" s="18">
        <v>1</v>
      </c>
      <c r="Q9" s="19">
        <f>IF(AND(ISBLANK(N9),ISBLANK(O9)),"",N9+O9)</f>
        <v>115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43</v>
      </c>
      <c r="F10" s="18">
        <v>3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104</v>
      </c>
      <c r="O10" s="18">
        <v>44</v>
      </c>
      <c r="P10" s="18">
        <v>0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34</v>
      </c>
      <c r="F11" s="23">
        <v>3</v>
      </c>
      <c r="G11" s="24">
        <f>IF(AND(ISBLANK(D11),ISBLANK(E11)),"",D11+E11)</f>
        <v>120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36</v>
      </c>
      <c r="P11" s="23">
        <v>2</v>
      </c>
      <c r="Q11" s="24">
        <f>IF(AND(ISBLANK(N11),ISBLANK(O11)),"",N11+O11)</f>
        <v>121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19100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146</v>
      </c>
      <c r="F12" s="28">
        <f>IF(ISNUMBER($G12),SUM(F8:F11),"")</f>
        <v>9</v>
      </c>
      <c r="G12" s="29">
        <f>IF(SUM($G8:$G11)+SUM($Q8:$Q11)&gt;0,SUM(G8:G11),"")</f>
        <v>518</v>
      </c>
      <c r="H12" s="27">
        <f>IF(ISNUMBER($G12),SUM(H8:H11),"")</f>
        <v>1</v>
      </c>
      <c r="I12" s="99"/>
      <c r="K12" s="96">
        <v>9497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157</v>
      </c>
      <c r="P12" s="28">
        <f>IF(ISNUMBER($G12),SUM(P8:P11),"")</f>
        <v>6</v>
      </c>
      <c r="Q12" s="29">
        <f>IF(SUM($G8:$G11)+SUM($Q8:$Q11)&gt;0,SUM(Q8:Q11),"")</f>
        <v>522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52</v>
      </c>
      <c r="F13" s="12">
        <v>0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94</v>
      </c>
      <c r="O13" s="12">
        <v>40</v>
      </c>
      <c r="P13" s="12">
        <v>2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54</v>
      </c>
      <c r="F14" s="18">
        <v>0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83</v>
      </c>
      <c r="O14" s="18">
        <v>63</v>
      </c>
      <c r="P14" s="18">
        <v>1</v>
      </c>
      <c r="Q14" s="19">
        <f>IF(AND(ISBLANK(N14),ISBLANK(O14)),"",N14+O14)</f>
        <v>146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97</v>
      </c>
      <c r="E15" s="18">
        <v>35</v>
      </c>
      <c r="F15" s="18">
        <v>1</v>
      </c>
      <c r="G15" s="19">
        <f>IF(AND(ISBLANK(D15),ISBLANK(E15)),"",D15+E15)</f>
        <v>132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106</v>
      </c>
      <c r="O15" s="18">
        <v>36</v>
      </c>
      <c r="P15" s="18">
        <v>3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50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62</v>
      </c>
      <c r="P16" s="23">
        <v>0</v>
      </c>
      <c r="Q16" s="24">
        <f>IF(AND(ISBLANK(N16),ISBLANK(O16)),"",N16+O16)</f>
        <v>158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19772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191</v>
      </c>
      <c r="F17" s="28">
        <f>IF(ISNUMBER($G17),SUM(F13:F16),"")</f>
        <v>1</v>
      </c>
      <c r="G17" s="29">
        <f>IF(SUM($G13:$G16)+SUM($Q13:$Q16)&gt;0,SUM(G13:G16),"")</f>
        <v>570</v>
      </c>
      <c r="H17" s="27">
        <f>IF(ISNUMBER($G17),SUM(H13:H16),"")</f>
        <v>2</v>
      </c>
      <c r="I17" s="99"/>
      <c r="K17" s="96">
        <v>6367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201</v>
      </c>
      <c r="P17" s="28">
        <f>IF(ISNUMBER($G17),SUM(P13:P16),"")</f>
        <v>6</v>
      </c>
      <c r="Q17" s="29">
        <f>IF(SUM($G13:$G16)+SUM($Q13:$Q16)&gt;0,SUM(Q13:Q16),"")</f>
        <v>580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49</v>
      </c>
      <c r="F18" s="12">
        <v>1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85</v>
      </c>
      <c r="O18" s="12">
        <v>36</v>
      </c>
      <c r="P18" s="12">
        <v>1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44</v>
      </c>
      <c r="F19" s="18">
        <v>3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88</v>
      </c>
      <c r="O19" s="18">
        <v>54</v>
      </c>
      <c r="P19" s="18">
        <v>0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86</v>
      </c>
      <c r="E20" s="18">
        <v>45</v>
      </c>
      <c r="F20" s="18">
        <v>0</v>
      </c>
      <c r="G20" s="19">
        <f>IF(AND(ISBLANK(D20),ISBLANK(E20)),"",D20+E20)</f>
        <v>131</v>
      </c>
      <c r="H20" s="20">
        <f>IF(OR(ISNUMBER($G20),ISNUMBER($Q20)),(SIGN(N($G20)-N($Q20))+1)/2,"")</f>
        <v>0.5</v>
      </c>
      <c r="I20" s="15"/>
      <c r="K20" s="92" t="s">
        <v>27</v>
      </c>
      <c r="L20" s="93"/>
      <c r="M20" s="16">
        <v>3</v>
      </c>
      <c r="N20" s="17">
        <v>96</v>
      </c>
      <c r="O20" s="18">
        <v>35</v>
      </c>
      <c r="P20" s="18">
        <v>3</v>
      </c>
      <c r="Q20" s="19">
        <f>IF(AND(ISBLANK(N20),ISBLANK(O20)),"",N20+O20)</f>
        <v>131</v>
      </c>
      <c r="R20" s="20">
        <f>IF(ISNUMBER($H20),1-$H20,"")</f>
        <v>0.5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27</v>
      </c>
      <c r="F21" s="23">
        <v>1</v>
      </c>
      <c r="G21" s="24">
        <f>IF(AND(ISBLANK(D21),ISBLANK(E21)),"",D21+E21)</f>
        <v>128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36</v>
      </c>
      <c r="P21" s="23">
        <v>2</v>
      </c>
      <c r="Q21" s="24">
        <f>IF(AND(ISBLANK(N21),ISBLANK(O21)),"",N21+O21)</f>
        <v>114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22544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165</v>
      </c>
      <c r="F22" s="28">
        <f>IF(ISNUMBER($G22),SUM(F18:F21),"")</f>
        <v>5</v>
      </c>
      <c r="G22" s="29">
        <f>IF(SUM($G18:$G21)+SUM($Q18:$Q21)&gt;0,SUM(G18:G21),"")</f>
        <v>533</v>
      </c>
      <c r="H22" s="27">
        <f>IF(ISNUMBER($G22),SUM(H18:H21),"")</f>
        <v>2.5</v>
      </c>
      <c r="I22" s="99"/>
      <c r="K22" s="96">
        <v>11959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161</v>
      </c>
      <c r="P22" s="28">
        <f>IF(ISNUMBER($G22),SUM(P18:P21),"")</f>
        <v>6</v>
      </c>
      <c r="Q22" s="29">
        <f>IF(SUM($G18:$G21)+SUM($Q18:$Q21)&gt;0,SUM(Q18:Q21),"")</f>
        <v>508</v>
      </c>
      <c r="R22" s="27">
        <f>IF(ISNUMBER($G22),SUM(R18:R21),"")</f>
        <v>1.5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98</v>
      </c>
      <c r="E23" s="12">
        <v>50</v>
      </c>
      <c r="F23" s="12">
        <v>1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99</v>
      </c>
      <c r="O23" s="12">
        <v>48</v>
      </c>
      <c r="P23" s="12">
        <v>1</v>
      </c>
      <c r="Q23" s="13">
        <f>IF(AND(ISBLANK(N23),ISBLANK(O23)),"",N23+O23)</f>
        <v>147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44</v>
      </c>
      <c r="F24" s="18">
        <v>4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43</v>
      </c>
      <c r="P24" s="18">
        <v>2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90</v>
      </c>
      <c r="E25" s="18">
        <v>60</v>
      </c>
      <c r="F25" s="18">
        <v>0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85</v>
      </c>
      <c r="O25" s="18">
        <v>41</v>
      </c>
      <c r="P25" s="18">
        <v>1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44</v>
      </c>
      <c r="F26" s="23">
        <v>2</v>
      </c>
      <c r="G26" s="24">
        <f>IF(AND(ISBLANK(D26),ISBLANK(E26)),"",D26+E26)</f>
        <v>144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61</v>
      </c>
      <c r="P26" s="23">
        <v>1</v>
      </c>
      <c r="Q26" s="24">
        <f>IF(AND(ISBLANK(N26),ISBLANK(O26)),"",N26+O26)</f>
        <v>153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6830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198</v>
      </c>
      <c r="F27" s="28">
        <f>IF(ISNUMBER($G27),SUM(F23:F26),"")</f>
        <v>7</v>
      </c>
      <c r="G27" s="29">
        <f>IF(SUM($G23:$G26)+SUM($Q23:$Q26)&gt;0,SUM(G23:G26),"")</f>
        <v>577</v>
      </c>
      <c r="H27" s="27">
        <f>IF(ISNUMBER($G27),SUM(H23:H26),"")</f>
        <v>3</v>
      </c>
      <c r="I27" s="99"/>
      <c r="K27" s="96">
        <v>6380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193</v>
      </c>
      <c r="P27" s="28">
        <f>IF(ISNUMBER($G27),SUM(P23:P26),"")</f>
        <v>5</v>
      </c>
      <c r="Q27" s="29">
        <f>IF(SUM($G23:$G26)+SUM($Q23:$Q26)&gt;0,SUM(Q23:Q26),"")</f>
        <v>560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95</v>
      </c>
      <c r="E28" s="12">
        <v>43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89</v>
      </c>
      <c r="O28" s="12">
        <v>33</v>
      </c>
      <c r="P28" s="12">
        <v>2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50</v>
      </c>
      <c r="F29" s="18">
        <v>1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51</v>
      </c>
      <c r="P29" s="18">
        <v>2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45</v>
      </c>
      <c r="F30" s="18">
        <v>0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97</v>
      </c>
      <c r="O30" s="18">
        <v>43</v>
      </c>
      <c r="P30" s="18">
        <v>3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53</v>
      </c>
      <c r="F31" s="23">
        <v>3</v>
      </c>
      <c r="G31" s="24">
        <f>IF(AND(ISBLANK(D31),ISBLANK(E31)),"",D31+E31)</f>
        <v>142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54</v>
      </c>
      <c r="P31" s="23">
        <v>1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22539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191</v>
      </c>
      <c r="F32" s="28">
        <f>IF(ISNUMBER($G32),SUM(F28:F31),"")</f>
        <v>5</v>
      </c>
      <c r="G32" s="29">
        <f>IF(SUM($G28:$G31)+SUM($Q28:$Q31)&gt;0,SUM(G28:G31),"")</f>
        <v>564</v>
      </c>
      <c r="H32" s="27">
        <f>IF(ISNUMBER($G32),SUM(H28:H31),"")</f>
        <v>2</v>
      </c>
      <c r="I32" s="99"/>
      <c r="K32" s="96">
        <v>18428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181</v>
      </c>
      <c r="P32" s="28">
        <f>IF(ISNUMBER($G32),SUM(P28:P31),"")</f>
        <v>8</v>
      </c>
      <c r="Q32" s="29">
        <f>IF(SUM($G28:$G31)+SUM($Q28:$Q31)&gt;0,SUM(Q28:Q31),"")</f>
        <v>544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43</v>
      </c>
      <c r="F33" s="12">
        <v>2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95</v>
      </c>
      <c r="O33" s="12">
        <v>26</v>
      </c>
      <c r="P33" s="12">
        <v>2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44</v>
      </c>
      <c r="F34" s="18">
        <v>3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54</v>
      </c>
      <c r="P34" s="18">
        <v>1</v>
      </c>
      <c r="Q34" s="19">
        <f>IF(AND(ISBLANK(N34),ISBLANK(O34)),"",N34+O34)</f>
        <v>149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97</v>
      </c>
      <c r="E35" s="18">
        <v>41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89</v>
      </c>
      <c r="O35" s="18">
        <v>34</v>
      </c>
      <c r="P35" s="18">
        <v>0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43</v>
      </c>
      <c r="F36" s="23">
        <v>4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40</v>
      </c>
      <c r="P36" s="23">
        <v>2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6847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171</v>
      </c>
      <c r="F37" s="28">
        <f>IF(ISNUMBER($G37),SUM(F33:F36),"")</f>
        <v>10</v>
      </c>
      <c r="G37" s="29">
        <f>IF(SUM($G33:$G36)+SUM($Q33:$Q36)&gt;0,SUM(G33:G36),"")</f>
        <v>545</v>
      </c>
      <c r="H37" s="27">
        <f>IF(ISNUMBER($G37),SUM(H33:H36),"")</f>
        <v>2</v>
      </c>
      <c r="I37" s="99"/>
      <c r="K37" s="96">
        <v>15319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154</v>
      </c>
      <c r="P37" s="28">
        <f>IF(ISNUMBER($G37),SUM(P33:P36),"")</f>
        <v>5</v>
      </c>
      <c r="Q37" s="29">
        <f>IF(SUM($G33:$G36)+SUM($Q33:$Q36)&gt;0,SUM(Q33:Q36),"")</f>
        <v>535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2245</v>
      </c>
      <c r="E39" s="34">
        <f>IF(ISNUMBER($G39),SUM(E12,E17,E22,E27,E32,E37),"")</f>
        <v>1062</v>
      </c>
      <c r="F39" s="34">
        <f>IF(ISNUMBER($G39),SUM(F12,F17,F22,F27,F32,F37),"")</f>
        <v>37</v>
      </c>
      <c r="G39" s="35">
        <f>IF(SUM($G$8:$G$37)+SUM($Q$8:$Q$37)&gt;0,SUM(G12,G17,G22,G27,G32,G37),"")</f>
        <v>3307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2202</v>
      </c>
      <c r="O39" s="34">
        <f>IF(ISNUMBER($G39),SUM(O12,O17,O22,O27,O32,O37),"")</f>
        <v>1047</v>
      </c>
      <c r="P39" s="34">
        <f>IF(ISNUMBER($G39),SUM(P12,P17,P22,P27,P32,P37),"")</f>
        <v>36</v>
      </c>
      <c r="Q39" s="35">
        <f>IF(SUM($G$8:$G$37)+SUM($Q$8:$Q$37)&gt;0,SUM(Q12,Q17,Q22,Q27,Q32,Q37),"")</f>
        <v>3249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KK Jiskra Rýmařov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8750</v>
      </c>
      <c r="O57" s="72" t="s">
        <v>70</v>
      </c>
      <c r="P57" s="75"/>
      <c r="Q57" s="75"/>
      <c r="R57" s="73"/>
      <c r="S57" s="65">
        <v>9497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2025-04-05T17:25:45Z</dcterms:modified>
</cp:coreProperties>
</file>